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1" i="1" l="1"/>
  <c r="F18" i="1"/>
  <c r="F19" i="1"/>
  <c r="F20" i="1"/>
  <c r="F21" i="1"/>
  <c r="F22" i="1"/>
  <c r="F23" i="1"/>
  <c r="F24" i="1"/>
  <c r="F17" i="1"/>
  <c r="D25" i="1"/>
  <c r="C25" i="1"/>
  <c r="B25" i="1"/>
  <c r="C4" i="1"/>
  <c r="E4" i="1" s="1"/>
  <c r="C5" i="1"/>
  <c r="E5" i="1" s="1"/>
  <c r="C6" i="1"/>
  <c r="E6" i="1" s="1"/>
  <c r="C7" i="1"/>
  <c r="E7" i="1" s="1"/>
  <c r="C8" i="1"/>
  <c r="E8" i="1" s="1"/>
  <c r="C9" i="1"/>
  <c r="E9" i="1" s="1"/>
  <c r="C10" i="1"/>
  <c r="E10" i="1" s="1"/>
  <c r="C3" i="1"/>
  <c r="E3" i="1" s="1"/>
  <c r="F25" i="1" l="1"/>
</calcChain>
</file>

<file path=xl/sharedStrings.xml><?xml version="1.0" encoding="utf-8"?>
<sst xmlns="http://schemas.openxmlformats.org/spreadsheetml/2006/main" count="32" uniqueCount="24">
  <si>
    <t>学院人数</t>
    <phoneticPr fontId="1" type="noConversion"/>
  </si>
  <si>
    <t>占比</t>
    <phoneticPr fontId="1" type="noConversion"/>
  </si>
  <si>
    <t>学院</t>
  </si>
  <si>
    <t>省级重点项目</t>
  </si>
  <si>
    <t>省级一般项目</t>
  </si>
  <si>
    <t>省级指导项目</t>
  </si>
  <si>
    <t>校级项目</t>
  </si>
  <si>
    <t>小计</t>
  </si>
  <si>
    <t>法政学院</t>
  </si>
  <si>
    <t>文理学院</t>
  </si>
  <si>
    <t>信息工程学院</t>
  </si>
  <si>
    <t>建筑工程学院</t>
  </si>
  <si>
    <t>外国语学院</t>
  </si>
  <si>
    <t>商学院</t>
  </si>
  <si>
    <t>艺术传媒学院</t>
  </si>
  <si>
    <t>机电工程学院</t>
  </si>
  <si>
    <t>合计</t>
  </si>
  <si>
    <t>学院名称</t>
    <phoneticPr fontId="1" type="noConversion"/>
  </si>
  <si>
    <t>分配省级项目数量</t>
    <phoneticPr fontId="1" type="noConversion"/>
  </si>
  <si>
    <t>分配校级项目数量</t>
    <phoneticPr fontId="1" type="noConversion"/>
  </si>
  <si>
    <t>艺术传媒学院</t>
    <phoneticPr fontId="1" type="noConversion"/>
  </si>
  <si>
    <t>2018年大学生创新训练项目类型与数量分配表</t>
    <phoneticPr fontId="1" type="noConversion"/>
  </si>
  <si>
    <t>省级项目</t>
    <phoneticPr fontId="1" type="noConversion"/>
  </si>
  <si>
    <t>2018年大学生创新训练项目数量分配比例表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</si>
</sst>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8" sqref="I8"/>
    </sheetView>
  </sheetViews>
  <sheetFormatPr defaultRowHeight="13.5" x14ac:dyDescent="0.15"/>
  <cols>
    <col min="1" max="1" width="16.625" customWidth="1"/>
    <col min="2" max="4" width="16" customWidth="1"/>
    <col min="5" max="5" width="17.25" bestFit="1" customWidth="1"/>
    <col min="7" max="10" width="13" bestFit="1" customWidth="1"/>
    <col min="11" max="11" width="13.875" customWidth="1"/>
    <col min="12" max="12" width="6.5" bestFit="1" customWidth="1"/>
  </cols>
  <sheetData>
    <row r="1" spans="1:6" ht="24.75" customHeight="1" x14ac:dyDescent="0.15">
      <c r="A1" s="11" t="s">
        <v>23</v>
      </c>
      <c r="B1" s="11"/>
      <c r="C1" s="11"/>
      <c r="D1" s="11"/>
      <c r="E1" s="11"/>
    </row>
    <row r="2" spans="1:6" ht="30" customHeight="1" x14ac:dyDescent="0.15">
      <c r="A2" s="1" t="s">
        <v>17</v>
      </c>
      <c r="B2" s="1" t="s">
        <v>0</v>
      </c>
      <c r="C2" s="1" t="s">
        <v>1</v>
      </c>
      <c r="D2" s="5" t="s">
        <v>18</v>
      </c>
      <c r="E2" s="5" t="s">
        <v>19</v>
      </c>
    </row>
    <row r="3" spans="1:6" ht="24" customHeight="1" x14ac:dyDescent="0.15">
      <c r="A3" s="4" t="s">
        <v>8</v>
      </c>
      <c r="B3" s="1">
        <v>1100</v>
      </c>
      <c r="C3" s="2">
        <f>B3/13111</f>
        <v>8.3899016093356718E-2</v>
      </c>
      <c r="D3" s="3">
        <v>3</v>
      </c>
      <c r="E3" s="3">
        <f>C3*99</f>
        <v>8.3060025932423152</v>
      </c>
    </row>
    <row r="4" spans="1:6" ht="24" customHeight="1" x14ac:dyDescent="0.15">
      <c r="A4" s="4" t="s">
        <v>9</v>
      </c>
      <c r="B4" s="1">
        <v>1699</v>
      </c>
      <c r="C4" s="2">
        <f t="shared" ref="C4:C10" si="0">B4/13111</f>
        <v>0.12958584394783007</v>
      </c>
      <c r="D4" s="3">
        <v>4</v>
      </c>
      <c r="E4" s="3">
        <f t="shared" ref="E4:E10" si="1">C4*99</f>
        <v>12.828998550835177</v>
      </c>
    </row>
    <row r="5" spans="1:6" ht="24" customHeight="1" x14ac:dyDescent="0.15">
      <c r="A5" s="4" t="s">
        <v>10</v>
      </c>
      <c r="B5" s="1">
        <v>2118</v>
      </c>
      <c r="C5" s="2">
        <f t="shared" si="0"/>
        <v>0.16154374189611775</v>
      </c>
      <c r="D5" s="3">
        <v>6</v>
      </c>
      <c r="E5" s="3">
        <f t="shared" si="1"/>
        <v>15.992830447715658</v>
      </c>
    </row>
    <row r="6" spans="1:6" ht="24" customHeight="1" x14ac:dyDescent="0.15">
      <c r="A6" s="4" t="s">
        <v>11</v>
      </c>
      <c r="B6" s="1">
        <v>2548</v>
      </c>
      <c r="C6" s="2">
        <f t="shared" si="0"/>
        <v>0.19434063000533902</v>
      </c>
      <c r="D6" s="3">
        <v>6</v>
      </c>
      <c r="E6" s="3">
        <f t="shared" si="1"/>
        <v>19.239722370528565</v>
      </c>
    </row>
    <row r="7" spans="1:6" ht="24" customHeight="1" x14ac:dyDescent="0.15">
      <c r="A7" s="4" t="s">
        <v>12</v>
      </c>
      <c r="B7" s="1">
        <v>772</v>
      </c>
      <c r="C7" s="2">
        <f t="shared" si="0"/>
        <v>5.888185493097399E-2</v>
      </c>
      <c r="D7" s="3">
        <v>2</v>
      </c>
      <c r="E7" s="3">
        <f t="shared" si="1"/>
        <v>5.8293036381664249</v>
      </c>
    </row>
    <row r="8" spans="1:6" ht="24" customHeight="1" x14ac:dyDescent="0.15">
      <c r="A8" s="4" t="s">
        <v>13</v>
      </c>
      <c r="B8" s="1">
        <v>1962</v>
      </c>
      <c r="C8" s="2">
        <f t="shared" si="0"/>
        <v>0.14964533597742355</v>
      </c>
      <c r="D8" s="3">
        <v>5</v>
      </c>
      <c r="E8" s="3">
        <f t="shared" si="1"/>
        <v>14.814888261764931</v>
      </c>
    </row>
    <row r="9" spans="1:6" ht="24" customHeight="1" x14ac:dyDescent="0.15">
      <c r="A9" s="4" t="s">
        <v>15</v>
      </c>
      <c r="B9" s="1">
        <v>1760</v>
      </c>
      <c r="C9" s="2">
        <f t="shared" si="0"/>
        <v>0.13423842574937075</v>
      </c>
      <c r="D9" s="3">
        <v>4</v>
      </c>
      <c r="E9" s="3">
        <f t="shared" si="1"/>
        <v>13.289604149187705</v>
      </c>
    </row>
    <row r="10" spans="1:6" ht="24" customHeight="1" x14ac:dyDescent="0.15">
      <c r="A10" s="4" t="s">
        <v>20</v>
      </c>
      <c r="B10" s="1">
        <v>1152</v>
      </c>
      <c r="C10" s="2">
        <f t="shared" si="0"/>
        <v>8.7865151399588129E-2</v>
      </c>
      <c r="D10" s="3">
        <v>3</v>
      </c>
      <c r="E10" s="3">
        <f t="shared" si="1"/>
        <v>8.6986499885592252</v>
      </c>
    </row>
    <row r="11" spans="1:6" ht="24" customHeight="1" x14ac:dyDescent="0.15">
      <c r="A11" s="1" t="s">
        <v>16</v>
      </c>
      <c r="B11" s="1">
        <v>13111</v>
      </c>
      <c r="C11" s="1"/>
      <c r="D11" s="3">
        <f>SUM(D3:D10)</f>
        <v>33</v>
      </c>
      <c r="E11" s="1">
        <v>99</v>
      </c>
    </row>
    <row r="12" spans="1:6" ht="27.75" customHeight="1" x14ac:dyDescent="0.15"/>
    <row r="13" spans="1:6" ht="27.75" customHeight="1" x14ac:dyDescent="0.15"/>
    <row r="14" spans="1:6" ht="26.25" customHeight="1" x14ac:dyDescent="0.15">
      <c r="A14" s="11" t="s">
        <v>21</v>
      </c>
      <c r="B14" s="11"/>
      <c r="C14" s="11"/>
      <c r="D14" s="11"/>
      <c r="E14" s="11"/>
      <c r="F14" s="11"/>
    </row>
    <row r="15" spans="1:6" ht="26.25" customHeight="1" x14ac:dyDescent="0.15">
      <c r="A15" s="6" t="s">
        <v>2</v>
      </c>
      <c r="B15" s="8" t="s">
        <v>22</v>
      </c>
      <c r="C15" s="9"/>
      <c r="D15" s="10"/>
      <c r="E15" s="6" t="s">
        <v>6</v>
      </c>
      <c r="F15" s="6" t="s">
        <v>7</v>
      </c>
    </row>
    <row r="16" spans="1:6" ht="21.75" customHeight="1" x14ac:dyDescent="0.15">
      <c r="A16" s="7"/>
      <c r="B16" s="1" t="s">
        <v>3</v>
      </c>
      <c r="C16" s="1" t="s">
        <v>4</v>
      </c>
      <c r="D16" s="1" t="s">
        <v>5</v>
      </c>
      <c r="E16" s="7"/>
      <c r="F16" s="7"/>
    </row>
    <row r="17" spans="1:6" ht="23.25" customHeight="1" x14ac:dyDescent="0.15">
      <c r="A17" s="1" t="s">
        <v>8</v>
      </c>
      <c r="B17" s="1">
        <v>0</v>
      </c>
      <c r="C17" s="1">
        <v>1</v>
      </c>
      <c r="D17" s="1">
        <v>2</v>
      </c>
      <c r="E17" s="1">
        <v>8</v>
      </c>
      <c r="F17" s="1">
        <f t="shared" ref="F17:F24" si="2">SUM(B17:E17)</f>
        <v>11</v>
      </c>
    </row>
    <row r="18" spans="1:6" ht="23.25" customHeight="1" x14ac:dyDescent="0.15">
      <c r="A18" s="1" t="s">
        <v>9</v>
      </c>
      <c r="B18" s="1">
        <v>1</v>
      </c>
      <c r="C18" s="1">
        <v>2</v>
      </c>
      <c r="D18" s="1">
        <v>1</v>
      </c>
      <c r="E18" s="1">
        <v>13</v>
      </c>
      <c r="F18" s="1">
        <f t="shared" si="2"/>
        <v>17</v>
      </c>
    </row>
    <row r="19" spans="1:6" ht="23.25" customHeight="1" x14ac:dyDescent="0.15">
      <c r="A19" s="1" t="s">
        <v>10</v>
      </c>
      <c r="B19" s="1">
        <v>1</v>
      </c>
      <c r="C19" s="1">
        <v>2</v>
      </c>
      <c r="D19" s="1">
        <v>3</v>
      </c>
      <c r="E19" s="1">
        <v>16</v>
      </c>
      <c r="F19" s="1">
        <f t="shared" si="2"/>
        <v>22</v>
      </c>
    </row>
    <row r="20" spans="1:6" ht="23.25" customHeight="1" x14ac:dyDescent="0.15">
      <c r="A20" s="1" t="s">
        <v>11</v>
      </c>
      <c r="B20" s="1">
        <v>1</v>
      </c>
      <c r="C20" s="1">
        <v>3</v>
      </c>
      <c r="D20" s="1">
        <v>2</v>
      </c>
      <c r="E20" s="1">
        <v>19</v>
      </c>
      <c r="F20" s="1">
        <f t="shared" si="2"/>
        <v>25</v>
      </c>
    </row>
    <row r="21" spans="1:6" ht="23.25" customHeight="1" x14ac:dyDescent="0.15">
      <c r="A21" s="1" t="s">
        <v>12</v>
      </c>
      <c r="B21" s="1">
        <v>0</v>
      </c>
      <c r="C21" s="1">
        <v>1</v>
      </c>
      <c r="D21" s="1">
        <v>1</v>
      </c>
      <c r="E21" s="1">
        <v>6</v>
      </c>
      <c r="F21" s="1">
        <f t="shared" si="2"/>
        <v>8</v>
      </c>
    </row>
    <row r="22" spans="1:6" ht="23.25" customHeight="1" x14ac:dyDescent="0.15">
      <c r="A22" s="1" t="s">
        <v>13</v>
      </c>
      <c r="B22" s="1">
        <v>0</v>
      </c>
      <c r="C22" s="1">
        <v>2</v>
      </c>
      <c r="D22" s="1">
        <v>3</v>
      </c>
      <c r="E22" s="1">
        <v>15</v>
      </c>
      <c r="F22" s="1">
        <f t="shared" si="2"/>
        <v>20</v>
      </c>
    </row>
    <row r="23" spans="1:6" ht="23.25" customHeight="1" x14ac:dyDescent="0.15">
      <c r="A23" s="1" t="s">
        <v>15</v>
      </c>
      <c r="B23" s="1">
        <v>0</v>
      </c>
      <c r="C23" s="1">
        <v>2</v>
      </c>
      <c r="D23" s="1">
        <v>2</v>
      </c>
      <c r="E23" s="1">
        <v>13</v>
      </c>
      <c r="F23" s="1">
        <f t="shared" si="2"/>
        <v>17</v>
      </c>
    </row>
    <row r="24" spans="1:6" ht="23.25" customHeight="1" x14ac:dyDescent="0.15">
      <c r="A24" s="1" t="s">
        <v>14</v>
      </c>
      <c r="B24" s="1">
        <v>0</v>
      </c>
      <c r="C24" s="1">
        <v>2</v>
      </c>
      <c r="D24" s="1">
        <v>1</v>
      </c>
      <c r="E24" s="1">
        <v>9</v>
      </c>
      <c r="F24" s="1">
        <f t="shared" si="2"/>
        <v>12</v>
      </c>
    </row>
    <row r="25" spans="1:6" ht="23.25" customHeight="1" x14ac:dyDescent="0.15">
      <c r="A25" s="1" t="s">
        <v>16</v>
      </c>
      <c r="B25" s="1">
        <f>SUM(B17:B24)</f>
        <v>3</v>
      </c>
      <c r="C25" s="1">
        <f>SUM(C17:C24)</f>
        <v>15</v>
      </c>
      <c r="D25" s="1">
        <f>SUM(D17:D24)</f>
        <v>15</v>
      </c>
      <c r="E25" s="1">
        <v>99</v>
      </c>
      <c r="F25" s="1">
        <f>SUM(F17:F24)</f>
        <v>132</v>
      </c>
    </row>
  </sheetData>
  <mergeCells count="6">
    <mergeCell ref="A14:F14"/>
    <mergeCell ref="A1:E1"/>
    <mergeCell ref="A15:A16"/>
    <mergeCell ref="B15:D15"/>
    <mergeCell ref="E15:E16"/>
    <mergeCell ref="F15:F16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2018-04-17T00:09:46Z</dcterms:modified>
</cp:coreProperties>
</file>